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8CBA3A3C-D4A8-4378-B764-848B33DFCC4A}" xr6:coauthVersionLast="45" xr6:coauthVersionMax="45" xr10:uidLastSave="{00000000-0000-0000-0000-000000000000}"/>
  <bookViews>
    <workbookView xWindow="3120" yWindow="345" windowWidth="14370" windowHeight="8325" xr2:uid="{00000000-000D-0000-FFFF-FFFF00000000}"/>
  </bookViews>
  <sheets>
    <sheet name="Attachment STF-198-25-b" sheetId="1" r:id="rId1"/>
  </sheets>
  <definedNames>
    <definedName name="_xlnm.Print_Area" localSheetId="0">'Attachment STF-198-25-b'!$A$1:$L$12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7" i="1"/>
  <c r="K12" i="1"/>
  <c r="J12" i="1" l="1"/>
  <c r="H12" i="1" l="1"/>
  <c r="I12" i="1"/>
  <c r="G12" i="1" l="1"/>
  <c r="L12" i="1" l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<sst xmlns="http://schemas.openxmlformats.org/spreadsheetml/2006/main" count="9" uniqueCount="9">
  <si>
    <t>Total</t>
  </si>
  <si>
    <t>Residential</t>
  </si>
  <si>
    <t>Commercial</t>
  </si>
  <si>
    <t>Industrial</t>
  </si>
  <si>
    <t>Railroad (MARTA)</t>
  </si>
  <si>
    <t>Lighting</t>
  </si>
  <si>
    <t>(Amounts in Thousands)</t>
  </si>
  <si>
    <t>NCCR Cash Collections by Customer Class - Actual</t>
  </si>
  <si>
    <t>January 2011 through 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</si>
</sst>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5" fontId="0" fillId="0" borderId="0" xfId="2" applyNumberFormat="1" applyFont="1"/>
    <xf numFmtId="164" fontId="0" fillId="0" borderId="0" xfId="1" applyNumberFormat="1" applyFont="1" applyBorder="1"/>
    <xf numFmtId="0" fontId="0" fillId="0" borderId="0" xfId="0" applyBorder="1"/>
    <xf numFmtId="165" fontId="0" fillId="0" borderId="0" xfId="2" applyNumberFormat="1" applyFont="1" applyBorder="1"/>
    <xf numFmtId="165" fontId="0" fillId="0" borderId="0" xfId="2" applyNumberFormat="1" applyFont="1" applyFill="1"/>
    <xf numFmtId="164" fontId="0" fillId="0" borderId="0" xfId="1" applyNumberFormat="1" applyFont="1" applyFill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5" fontId="0" fillId="0" borderId="0" xfId="2" applyNumberFormat="1" applyFont="1" applyFill="1" applyBorder="1"/>
    <xf numFmtId="165" fontId="0" fillId="0" borderId="0" xfId="0" applyNumberFormat="1"/>
    <xf numFmtId="164" fontId="0" fillId="0" borderId="1" xfId="0" applyNumberFormat="1" applyBorder="1"/>
    <xf numFmtId="164" fontId="0" fillId="0" borderId="0" xfId="0" applyNumberForma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urrency" xfId="2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zoomScaleNormal="100" workbookViewId="0"/>
  </sheetViews>
  <sheetFormatPr defaultRowHeight="15" x14ac:dyDescent="0.25"/>
  <cols>
    <col min="1" max="1" width="16.7109375" bestFit="1" customWidth="1"/>
    <col min="2" max="2" width="15" bestFit="1" customWidth="1"/>
    <col min="3" max="3" width="12.5703125" bestFit="1" customWidth="1"/>
    <col min="4" max="6" width="12.7109375" bestFit="1" customWidth="1"/>
    <col min="7" max="9" width="12.5703125" style="1" bestFit="1" customWidth="1"/>
    <col min="10" max="11" width="12.5703125" style="1" customWidth="1"/>
    <col min="12" max="12" width="14.28515625" bestFit="1" customWidth="1"/>
  </cols>
  <sheetData>
    <row r="1" spans="1:12" x14ac:dyDescent="0.25">
      <c r="A1" s="2" t="s">
        <v>7</v>
      </c>
    </row>
    <row r="2" spans="1:12" s="1" customFormat="1" x14ac:dyDescent="0.25">
      <c r="A2" s="2" t="s">
        <v>8</v>
      </c>
    </row>
    <row r="3" spans="1:12" s="1" customFormat="1" x14ac:dyDescent="0.25">
      <c r="A3" s="2" t="s">
        <v>6</v>
      </c>
    </row>
    <row r="4" spans="1:12" s="1" customFormat="1" x14ac:dyDescent="0.25">
      <c r="A4" s="2"/>
    </row>
    <row r="5" spans="1:12" s="1" customFormat="1" x14ac:dyDescent="0.25"/>
    <row r="6" spans="1:12" x14ac:dyDescent="0.25">
      <c r="A6" s="1"/>
      <c r="B6" s="3">
        <v>2011</v>
      </c>
      <c r="C6" s="3">
        <v>2012</v>
      </c>
      <c r="D6" s="3">
        <v>2013</v>
      </c>
      <c r="E6" s="3">
        <v>2014</v>
      </c>
      <c r="F6" s="3">
        <v>2015</v>
      </c>
      <c r="G6" s="3">
        <v>2016</v>
      </c>
      <c r="H6" s="3">
        <v>2017</v>
      </c>
      <c r="I6" s="3">
        <v>2018</v>
      </c>
      <c r="J6" s="3">
        <v>2019</v>
      </c>
      <c r="K6" s="3">
        <v>2020</v>
      </c>
      <c r="L6" s="3" t="s">
        <v>0</v>
      </c>
    </row>
    <row r="7" spans="1:12" x14ac:dyDescent="0.25">
      <c r="A7" s="1" t="s">
        <v>1</v>
      </c>
      <c r="B7" s="6">
        <v>99241.88351</v>
      </c>
      <c r="C7" s="6">
        <v>110058.70881</v>
      </c>
      <c r="D7" s="6">
        <v>124101.19160999999</v>
      </c>
      <c r="E7" s="6">
        <v>172067.75820000001</v>
      </c>
      <c r="F7" s="6">
        <v>182265.89491999999</v>
      </c>
      <c r="G7" s="6">
        <v>195391.13759</v>
      </c>
      <c r="H7" s="6">
        <v>185633.69768000001</v>
      </c>
      <c r="I7" s="10">
        <v>177890.89869</v>
      </c>
      <c r="J7" s="10">
        <v>219842.19409</v>
      </c>
      <c r="K7" s="10">
        <v>192926.29563000004</v>
      </c>
      <c r="L7" s="10">
        <f>SUM(B7:K7)</f>
        <v>1659419.6607300001</v>
      </c>
    </row>
    <row r="8" spans="1:12" x14ac:dyDescent="0.25">
      <c r="A8" s="1" t="s">
        <v>2</v>
      </c>
      <c r="B8" s="4">
        <v>86551.800510000001</v>
      </c>
      <c r="C8" s="4">
        <v>98520.563519999996</v>
      </c>
      <c r="D8" s="4">
        <v>116452.20842</v>
      </c>
      <c r="E8" s="4">
        <v>147052.25270000001</v>
      </c>
      <c r="F8" s="4">
        <v>154765.87572000001</v>
      </c>
      <c r="G8" s="4">
        <v>161250.33861999999</v>
      </c>
      <c r="H8" s="4">
        <v>158426.51534000001</v>
      </c>
      <c r="I8" s="11">
        <v>144292.07425999999</v>
      </c>
      <c r="J8" s="11">
        <v>174957.57333000001</v>
      </c>
      <c r="K8" s="17">
        <v>147750.93537999998</v>
      </c>
      <c r="L8" s="11">
        <f>SUM(B8:K8)</f>
        <v>1390020.1378000001</v>
      </c>
    </row>
    <row r="9" spans="1:12" x14ac:dyDescent="0.25">
      <c r="A9" s="1" t="s">
        <v>3</v>
      </c>
      <c r="B9" s="4">
        <v>25609.699540000001</v>
      </c>
      <c r="C9" s="4">
        <v>29159.526559999998</v>
      </c>
      <c r="D9" s="4">
        <v>34286.714339999999</v>
      </c>
      <c r="E9" s="4">
        <v>42721.87225</v>
      </c>
      <c r="F9" s="4">
        <v>44617.293619999997</v>
      </c>
      <c r="G9" s="4">
        <v>46262.758930000004</v>
      </c>
      <c r="H9" s="4">
        <v>45376.853949999997</v>
      </c>
      <c r="I9" s="11">
        <v>40697.484530000002</v>
      </c>
      <c r="J9" s="11">
        <v>49388.721899999997</v>
      </c>
      <c r="K9" s="17">
        <v>42934.030829999996</v>
      </c>
      <c r="L9" s="11">
        <f>SUM(B9:K9)</f>
        <v>401054.95645000006</v>
      </c>
    </row>
    <row r="10" spans="1:12" s="1" customFormat="1" x14ac:dyDescent="0.25">
      <c r="A10" s="1" t="s">
        <v>5</v>
      </c>
      <c r="B10" s="7">
        <v>2948.5641700000001</v>
      </c>
      <c r="C10" s="7">
        <v>3318.4806899999999</v>
      </c>
      <c r="D10" s="7">
        <v>3979.1376</v>
      </c>
      <c r="E10" s="7">
        <v>4830.9344600000004</v>
      </c>
      <c r="F10" s="7">
        <v>4864.2281300000004</v>
      </c>
      <c r="G10" s="7">
        <v>4980.7299599999997</v>
      </c>
      <c r="H10" s="7">
        <v>5040.4179000000004</v>
      </c>
      <c r="I10" s="12">
        <v>4666.28748</v>
      </c>
      <c r="J10" s="12">
        <v>5629.1226700000007</v>
      </c>
      <c r="K10" s="17">
        <v>4896.9682400000002</v>
      </c>
      <c r="L10" s="12">
        <f>SUM(B10:K10)</f>
        <v>45154.871299999999</v>
      </c>
    </row>
    <row r="11" spans="1:12" s="1" customFormat="1" x14ac:dyDescent="0.25">
      <c r="A11" s="1" t="s">
        <v>4</v>
      </c>
      <c r="B11" s="5">
        <v>307.69495000000001</v>
      </c>
      <c r="C11" s="5">
        <v>358.69979000000001</v>
      </c>
      <c r="D11" s="5">
        <v>429.56801999999999</v>
      </c>
      <c r="E11" s="5">
        <v>294.20438999999999</v>
      </c>
      <c r="F11" s="5">
        <v>288.50193999999999</v>
      </c>
      <c r="G11" s="5">
        <v>291.06547999999998</v>
      </c>
      <c r="H11" s="5">
        <v>288.82101</v>
      </c>
      <c r="I11" s="13">
        <v>258.23865999999998</v>
      </c>
      <c r="J11" s="13">
        <v>315.92080999999996</v>
      </c>
      <c r="K11" s="16">
        <v>284.09762999999998</v>
      </c>
      <c r="L11" s="13">
        <f>SUM(B11:K11)</f>
        <v>3116.81268</v>
      </c>
    </row>
    <row r="12" spans="1:12" s="8" customFormat="1" x14ac:dyDescent="0.25">
      <c r="B12" s="9">
        <f t="shared" ref="B12:G12" si="0">SUM(B7:B11)</f>
        <v>214659.64267999999</v>
      </c>
      <c r="C12" s="9">
        <f t="shared" si="0"/>
        <v>241415.97937000002</v>
      </c>
      <c r="D12" s="9">
        <f t="shared" si="0"/>
        <v>279248.81998999999</v>
      </c>
      <c r="E12" s="9">
        <f t="shared" si="0"/>
        <v>366967.02200000006</v>
      </c>
      <c r="F12" s="9">
        <f t="shared" si="0"/>
        <v>386801.79433</v>
      </c>
      <c r="G12" s="9">
        <f t="shared" si="0"/>
        <v>408176.03058000002</v>
      </c>
      <c r="H12" s="9">
        <f t="shared" ref="H12:J12" si="1">SUM(H7:H11)</f>
        <v>394766.30588000006</v>
      </c>
      <c r="I12" s="14">
        <f t="shared" si="1"/>
        <v>367804.98361999996</v>
      </c>
      <c r="J12" s="14">
        <f t="shared" si="1"/>
        <v>450133.53280000004</v>
      </c>
      <c r="K12" s="14">
        <f>SUM(K7:K11)</f>
        <v>388792.32770999998</v>
      </c>
      <c r="L12" s="14">
        <f>SUM(L7:L11)</f>
        <v>3498766.4389600004</v>
      </c>
    </row>
    <row r="14" spans="1:12" x14ac:dyDescent="0.25">
      <c r="J14" s="15"/>
      <c r="K14" s="15"/>
    </row>
    <row r="15" spans="1:12" x14ac:dyDescent="0.25">
      <c r="J15" s="15"/>
      <c r="K15" s="15"/>
    </row>
    <row r="16" spans="1:12" x14ac:dyDescent="0.25">
      <c r="J16" s="15"/>
      <c r="K16" s="15"/>
    </row>
    <row r="17" spans="10:11" x14ac:dyDescent="0.25">
      <c r="J17" s="15"/>
      <c r="K17" s="15"/>
    </row>
    <row r="18" spans="10:11" x14ac:dyDescent="0.25">
      <c r="J18" s="15"/>
      <c r="K18" s="15"/>
    </row>
    <row r="19" spans="10:11" x14ac:dyDescent="0.25">
      <c r="J19" s="15"/>
      <c r="K19" s="15"/>
    </row>
  </sheetData>
  <pageMargins left="0.7" right="0.7" top="0.75" bottom="0.75" header="0.3" footer="0.3"/>
  <pageSetup scale="56" orientation="portrait" horizontalDpi="200" verticalDpi="200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STF-198-25-b</vt:lpstr>
      <vt:lpstr>'Attachment STF-198-25-b'!Print_Area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2017-03-21T16:28:09Z</dcterms:created>
  <dcterms:modified xsi:type="dcterms:W3CDTF">2021-03-26T10:36:52Z</dcterms:modified>
  <cp:contentStatus/>
</cp:coreProperties>
</file>